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C:\Users\1234\Desktop\"/>
    </mc:Choice>
  </mc:AlternateContent>
  <xr:revisionPtr revIDLastSave="0" documentId="8_{C8DD1DA2-31F3-400B-AA58-0EFDECFFE671}" xr6:coauthVersionLast="47" xr6:coauthVersionMax="47" xr10:uidLastSave="{00000000-0000-0000-0000-000000000000}"/>
  <workbookProtection workbookAlgorithmName="SHA-512" workbookHashValue="sbcLlTPoa4WlgLc9ezpXL1H538OjKSMh9CiIjNBYhhHznQpXPJLyb2JE0YGnjYGf/Upqx46U0S9uBxpeOn8C1g==" workbookSaltValue="RWadXDeSfqkxZUMf/iOaIw==" workbookSpinCount="100000" lockStructure="1"/>
  <bookViews>
    <workbookView xWindow="-108" yWindow="-108" windowWidth="23256" windowHeight="12456" xr2:uid="{60699FED-8A90-4182-A2E6-009A934C11BB}"/>
  </bookViews>
  <sheets>
    <sheet name="5020028_Родной язык"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I35" i="1" l="1"/>
  <c r="AJ35" i="1" s="1"/>
  <c r="AI34" i="1"/>
  <c r="AJ34" i="1" s="1"/>
  <c r="AI33" i="1"/>
  <c r="AJ33" i="1" s="1"/>
  <c r="AI32" i="1"/>
  <c r="AJ32" i="1" s="1"/>
  <c r="AI31" i="1"/>
  <c r="AJ31" i="1" s="1"/>
  <c r="AI30" i="1"/>
  <c r="AJ30" i="1" s="1"/>
  <c r="AI29" i="1"/>
  <c r="AJ29" i="1" s="1"/>
  <c r="AI28" i="1"/>
  <c r="AJ28" i="1" s="1"/>
  <c r="AI27" i="1"/>
  <c r="AJ27" i="1" s="1"/>
  <c r="AI26" i="1"/>
  <c r="AJ26" i="1" s="1"/>
  <c r="AI25" i="1"/>
  <c r="AJ25" i="1" s="1"/>
  <c r="AI24" i="1"/>
  <c r="AJ24" i="1" s="1"/>
  <c r="AI23" i="1"/>
  <c r="AJ23" i="1" s="1"/>
  <c r="AI22" i="1"/>
  <c r="AJ22" i="1" s="1"/>
  <c r="AI21" i="1"/>
  <c r="AJ21" i="1" s="1"/>
  <c r="AI20" i="1"/>
  <c r="AJ20" i="1" s="1"/>
  <c r="AI19" i="1"/>
  <c r="AJ19" i="1" s="1"/>
  <c r="AI18" i="1"/>
  <c r="AJ18" i="1" s="1"/>
  <c r="AI17" i="1"/>
  <c r="AJ17" i="1" s="1"/>
  <c r="AI16" i="1"/>
  <c r="AJ16" i="1" s="1"/>
  <c r="AI15" i="1"/>
  <c r="AJ15" i="1" s="1"/>
  <c r="AI14" i="1"/>
  <c r="AJ14" i="1" s="1"/>
  <c r="AI13" i="1"/>
  <c r="AJ13" i="1" s="1"/>
  <c r="AI12" i="1"/>
  <c r="AJ12" i="1" s="1"/>
  <c r="AI11" i="1"/>
  <c r="AJ11" i="1" s="1"/>
  <c r="AI10" i="1"/>
  <c r="AJ10" i="1" s="1"/>
  <c r="AI9" i="1"/>
  <c r="AJ9" i="1" s="1"/>
  <c r="AI8" i="1"/>
  <c r="AJ8" i="1" s="1"/>
  <c r="AI7" i="1"/>
  <c r="AJ7" i="1" s="1"/>
  <c r="AI6" i="1"/>
  <c r="AJ6" i="1" s="1"/>
</calcChain>
</file>

<file path=xl/sharedStrings.xml><?xml version="1.0" encoding="utf-8"?>
<sst xmlns="http://schemas.openxmlformats.org/spreadsheetml/2006/main" count="44" uniqueCount="43">
  <si>
    <t>Ведомость результатов РДР в 10-x классах за 2025 год (МКОУ "Узнимахинская СОШ")</t>
  </si>
  <si>
    <t>Предмет</t>
  </si>
  <si>
    <t>Родной язык</t>
  </si>
  <si>
    <t>Дата</t>
  </si>
  <si>
    <t>№</t>
  </si>
  <si>
    <t>Код обучающегося</t>
  </si>
  <si>
    <t>Класс</t>
  </si>
  <si>
    <t>Вариант</t>
  </si>
  <si>
    <t>Задания</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</si>
  <si>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</si>
  <si>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</si>
  <si>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</si>
  <si>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</si>
  <si>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</si>
  <si>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</si>
  <si>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</si>
  <si>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</si>
  <si>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</si>
  <si>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</si>
  <si>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</si>
  <si>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</si>
  <si>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</si>
  <si>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</si>
  <si>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</si>
  <si>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</si>
  <si>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</si>
  <si>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</si>
  <si>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</si>
  <si>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</si>
  <si>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</si>
  <si>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</si>
  <si>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</si>
  <si>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</si>
  <si>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</si>
  <si>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</si>
  <si>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</si>
  <si>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</si>
  <si>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</si>
  <si>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</si>
  <si>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Сумма баллов</t>
  </si>
  <si>
    <t>Oценка</t>
  </si>
  <si>
    <t>Выбор изучаемого языка</t>
  </si>
  <si>
    <t>Даргинcкий язык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</si>
</sst>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charset val="204"/>
      <scheme val="minor"/>
    </font>
    <font>
      <b/>
      <sz val="11"/>
      <color theme="1"/>
      <name val="Calibri"/>
      <family val="2"/>
      <charset val="204"/>
      <scheme val="minor"/>
    </font>
    <font>
      <b/>
      <sz val="13"/>
      <color theme="1"/>
      <name val="Calibri"/>
      <family val="2"/>
      <charset val="204"/>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9">
    <xf numFmtId="0" fontId="0" fillId="0" borderId="0" xfId="0"/>
    <xf numFmtId="0" fontId="1" fillId="0" borderId="0" xfId="0" applyFont="1" applyAlignment="1">
      <alignment horizontal="center" vertical="center"/>
    </xf>
    <xf numFmtId="0" fontId="1" fillId="0" borderId="1" xfId="0" applyFont="1" applyBorder="1" applyAlignment="1">
      <alignment horizontal="center" vertical="center"/>
    </xf>
    <xf numFmtId="0" fontId="0" fillId="0" borderId="1" xfId="0" applyBorder="1" applyAlignment="1">
      <alignment horizontal="center" vertical="center"/>
    </xf>
    <xf numFmtId="0" fontId="0" fillId="0" borderId="1" xfId="0" applyBorder="1" applyAlignment="1" applyProtection="1">
      <alignment horizontal="center" vertical="center"/>
      <protection locked="0"/>
    </xf>
    <xf numFmtId="0" fontId="1" fillId="0" borderId="0" xfId="0" applyFont="1" applyAlignment="1" applyProtection="1">
      <alignment horizontal="center" vertical="center"/>
      <protection locked="0"/>
    </xf>
    <xf numFmtId="0" fontId="1" fillId="0" borderId="1" xfId="0" applyFont="1" applyBorder="1" applyAlignment="1">
      <alignment horizontal="center" vertical="center"/>
    </xf>
    <xf numFmtId="0" fontId="2" fillId="0" borderId="0" xfId="0" applyFont="1" applyAlignment="1">
      <alignment horizontal="center" vertical="center"/>
    </xf>
    <xf numFmtId="0" fontId="1" fillId="0" borderId="0" xfId="0" applyFont="1" applyAlignment="1">
      <alignment horizontal="center" vertic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B61A76-AD8F-4A62-867A-B1CD776C6FF1}">
  <dimension ref="A1:AK35"/>
  <sheetViews>
    <sheetView tabSelected="1" workbookViewId="0">
      <pane xSplit="4" ySplit="5" topLeftCell="E6" activePane="bottomRight" state="frozen"/>
      <selection pane="topRight" activeCell="E1" sqref="E1"/>
      <selection pane="bottomLeft" activeCell="A6" sqref="A6"/>
      <selection pane="bottomRight" activeCell="AH9" sqref="AH9"/>
    </sheetView>
  </sheetViews>
  <sheetFormatPr defaultRowHeight="14.4" x14ac:dyDescent="0.3"/>
  <cols>
    <col min="1" max="1" width="3.109375" bestFit="1" customWidth="1"/>
    <col min="2" max="2" width="18.44140625" bestFit="1" customWidth="1"/>
    <col min="3" max="3" width="6" bestFit="1" customWidth="1"/>
    <col min="4" max="4" width="8.44140625" bestFit="1" customWidth="1"/>
    <col min="5" max="13" width="4.109375" bestFit="1" customWidth="1"/>
    <col min="14" max="34" width="5.109375" bestFit="1" customWidth="1"/>
    <col min="35" max="35" width="14.109375" bestFit="1" customWidth="1"/>
    <col min="36" max="36" width="7.88671875" bestFit="1" customWidth="1"/>
    <col min="37" max="37" width="24.109375" bestFit="1" customWidth="1"/>
  </cols>
  <sheetData>
    <row r="1" spans="1:37" ht="17.399999999999999" x14ac:dyDescent="0.3">
      <c r="A1" s="7" t="s">
        <v>0</v>
      </c>
      <c r="B1" s="8"/>
      <c r="C1" s="8"/>
      <c r="D1" s="8"/>
      <c r="E1" s="8"/>
      <c r="F1" s="8"/>
      <c r="G1" s="8"/>
      <c r="H1" s="8"/>
      <c r="I1" s="8"/>
      <c r="J1" s="8"/>
      <c r="K1" s="8"/>
      <c r="L1" s="8"/>
      <c r="M1" s="8"/>
      <c r="N1" s="8"/>
      <c r="O1" s="8"/>
      <c r="P1" s="8"/>
      <c r="Q1" s="8"/>
      <c r="R1" s="8"/>
      <c r="S1" s="8"/>
      <c r="T1" s="8"/>
      <c r="U1" s="8"/>
      <c r="V1" s="8"/>
      <c r="W1" s="8"/>
      <c r="X1" s="8"/>
      <c r="Y1" s="8"/>
      <c r="Z1" s="8"/>
      <c r="AA1" s="8"/>
      <c r="AB1" s="8"/>
      <c r="AC1" s="8"/>
      <c r="AD1" s="8"/>
      <c r="AE1" s="8"/>
      <c r="AF1" s="8"/>
      <c r="AG1" s="8"/>
      <c r="AH1" s="8"/>
      <c r="AI1" s="8"/>
      <c r="AJ1" s="8"/>
      <c r="AK1" s="1"/>
    </row>
    <row r="2" spans="1:37" x14ac:dyDescent="0.3">
      <c r="A2" s="1"/>
      <c r="B2" s="1" t="s">
        <v>1</v>
      </c>
      <c r="C2" s="1" t="s">
        <v>3</v>
      </c>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row>
    <row r="3" spans="1:37" x14ac:dyDescent="0.3">
      <c r="A3" s="1"/>
      <c r="B3" s="1" t="s">
        <v>2</v>
      </c>
      <c r="C3" s="5"/>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row>
    <row r="4" spans="1:37" x14ac:dyDescent="0.3">
      <c r="A4" s="6" t="s">
        <v>4</v>
      </c>
      <c r="B4" s="6" t="s">
        <v>5</v>
      </c>
      <c r="C4" s="6" t="s">
        <v>6</v>
      </c>
      <c r="D4" s="6" t="s">
        <v>7</v>
      </c>
      <c r="E4" s="6" t="s">
        <v>8</v>
      </c>
      <c r="F4" s="6"/>
      <c r="G4" s="6"/>
      <c r="H4" s="6"/>
      <c r="I4" s="6"/>
      <c r="J4" s="6"/>
      <c r="K4" s="6"/>
      <c r="L4" s="6"/>
      <c r="M4" s="6"/>
      <c r="N4" s="6"/>
      <c r="O4" s="6"/>
      <c r="P4" s="6"/>
      <c r="Q4" s="6"/>
      <c r="R4" s="6"/>
      <c r="S4" s="6"/>
      <c r="T4" s="6"/>
      <c r="U4" s="6"/>
      <c r="V4" s="6"/>
      <c r="W4" s="6"/>
      <c r="X4" s="6"/>
      <c r="Y4" s="6"/>
      <c r="Z4" s="6"/>
      <c r="AA4" s="6"/>
      <c r="AB4" s="6"/>
      <c r="AC4" s="6"/>
      <c r="AD4" s="6"/>
      <c r="AE4" s="6"/>
      <c r="AF4" s="6"/>
      <c r="AG4" s="6"/>
      <c r="AH4" s="6"/>
      <c r="AI4" s="6" t="s">
        <v>39</v>
      </c>
      <c r="AJ4" s="6" t="s">
        <v>40</v>
      </c>
      <c r="AK4" s="6" t="s">
        <v>41</v>
      </c>
    </row>
    <row r="5" spans="1:37" x14ac:dyDescent="0.3">
      <c r="A5" s="6"/>
      <c r="B5" s="6"/>
      <c r="C5" s="6"/>
      <c r="D5" s="6"/>
      <c r="E5" s="2" t="s">
        <v>9</v>
      </c>
      <c r="F5" s="2" t="s">
        <v>10</v>
      </c>
      <c r="G5" s="2" t="s">
        <v>11</v>
      </c>
      <c r="H5" s="2" t="s">
        <v>12</v>
      </c>
      <c r="I5" s="2" t="s">
        <v>13</v>
      </c>
      <c r="J5" s="2" t="s">
        <v>14</v>
      </c>
      <c r="K5" s="2" t="s">
        <v>15</v>
      </c>
      <c r="L5" s="2" t="s">
        <v>16</v>
      </c>
      <c r="M5" s="2" t="s">
        <v>17</v>
      </c>
      <c r="N5" s="2" t="s">
        <v>18</v>
      </c>
      <c r="O5" s="2" t="s">
        <v>19</v>
      </c>
      <c r="P5" s="2" t="s">
        <v>20</v>
      </c>
      <c r="Q5" s="2" t="s">
        <v>21</v>
      </c>
      <c r="R5" s="2" t="s">
        <v>22</v>
      </c>
      <c r="S5" s="2" t="s">
        <v>23</v>
      </c>
      <c r="T5" s="2" t="s">
        <v>24</v>
      </c>
      <c r="U5" s="2" t="s">
        <v>25</v>
      </c>
      <c r="V5" s="2" t="s">
        <v>26</v>
      </c>
      <c r="W5" s="2" t="s">
        <v>27</v>
      </c>
      <c r="X5" s="2" t="s">
        <v>28</v>
      </c>
      <c r="Y5" s="2" t="s">
        <v>29</v>
      </c>
      <c r="Z5" s="2" t="s">
        <v>30</v>
      </c>
      <c r="AA5" s="2" t="s">
        <v>31</v>
      </c>
      <c r="AB5" s="2" t="s">
        <v>32</v>
      </c>
      <c r="AC5" s="2" t="s">
        <v>33</v>
      </c>
      <c r="AD5" s="2" t="s">
        <v>34</v>
      </c>
      <c r="AE5" s="2" t="s">
        <v>35</v>
      </c>
      <c r="AF5" s="2" t="s">
        <v>36</v>
      </c>
      <c r="AG5" s="2" t="s">
        <v>37</v>
      </c>
      <c r="AH5" s="2" t="s">
        <v>38</v>
      </c>
      <c r="AI5" s="6"/>
      <c r="AJ5" s="6"/>
      <c r="AK5" s="6"/>
    </row>
    <row r="6" spans="1:37" x14ac:dyDescent="0.3">
      <c r="A6" s="3">
        <v>1</v>
      </c>
      <c r="B6" s="3">
        <v>5020028001</v>
      </c>
      <c r="C6" s="4">
        <v>10</v>
      </c>
      <c r="D6" s="4">
        <v>1</v>
      </c>
      <c r="E6" s="4">
        <v>0</v>
      </c>
      <c r="F6" s="4">
        <v>1</v>
      </c>
      <c r="G6" s="4">
        <v>1</v>
      </c>
      <c r="H6" s="4">
        <v>1</v>
      </c>
      <c r="I6" s="4">
        <v>1</v>
      </c>
      <c r="J6" s="4">
        <v>1</v>
      </c>
      <c r="K6" s="4">
        <v>1</v>
      </c>
      <c r="L6" s="4">
        <v>1</v>
      </c>
      <c r="M6" s="4">
        <v>0</v>
      </c>
      <c r="N6" s="4">
        <v>0</v>
      </c>
      <c r="O6" s="4">
        <v>1</v>
      </c>
      <c r="P6" s="4">
        <v>1</v>
      </c>
      <c r="Q6" s="4">
        <v>1</v>
      </c>
      <c r="R6" s="4">
        <v>0</v>
      </c>
      <c r="S6" s="4">
        <v>1</v>
      </c>
      <c r="T6" s="4">
        <v>1</v>
      </c>
      <c r="U6" s="4">
        <v>0</v>
      </c>
      <c r="V6" s="4">
        <v>0</v>
      </c>
      <c r="W6" s="4">
        <v>0</v>
      </c>
      <c r="X6" s="4">
        <v>0</v>
      </c>
      <c r="Y6" s="4">
        <v>1</v>
      </c>
      <c r="Z6" s="4">
        <v>1</v>
      </c>
      <c r="AA6" s="4">
        <v>1</v>
      </c>
      <c r="AB6" s="4">
        <v>1</v>
      </c>
      <c r="AC6" s="4">
        <v>1</v>
      </c>
      <c r="AD6" s="4">
        <v>1</v>
      </c>
      <c r="AE6" s="4">
        <v>1</v>
      </c>
      <c r="AF6" s="4">
        <v>1</v>
      </c>
      <c r="AG6" s="4">
        <v>1</v>
      </c>
      <c r="AH6" s="4">
        <v>1</v>
      </c>
      <c r="AI6" s="3">
        <f>SUM($E$6:$AH$6)</f>
        <v>22</v>
      </c>
      <c r="AJ6" s="3">
        <f>IF(AND($AI$6&gt;=19,$AI$6&lt;=26),4,IF(AND($AI$6&gt;=9,$AI$6&lt;=18),3,IF($AI$6&gt;=27, 5,2)))</f>
        <v>4</v>
      </c>
      <c r="AK6" s="4" t="s">
        <v>42</v>
      </c>
    </row>
    <row r="7" spans="1:37" x14ac:dyDescent="0.3">
      <c r="A7" s="3">
        <v>2</v>
      </c>
      <c r="B7" s="3">
        <v>5020028002</v>
      </c>
      <c r="C7" s="4">
        <v>10</v>
      </c>
      <c r="D7" s="4">
        <v>1</v>
      </c>
      <c r="E7" s="4">
        <v>0</v>
      </c>
      <c r="F7" s="4">
        <v>1</v>
      </c>
      <c r="G7" s="4">
        <v>1</v>
      </c>
      <c r="H7" s="4">
        <v>1</v>
      </c>
      <c r="I7" s="4">
        <v>1</v>
      </c>
      <c r="J7" s="4">
        <v>1</v>
      </c>
      <c r="K7" s="4">
        <v>1</v>
      </c>
      <c r="L7" s="4">
        <v>1</v>
      </c>
      <c r="M7" s="4">
        <v>1</v>
      </c>
      <c r="N7" s="4">
        <v>0</v>
      </c>
      <c r="O7" s="4">
        <v>0</v>
      </c>
      <c r="P7" s="4">
        <v>1</v>
      </c>
      <c r="Q7" s="4">
        <v>1</v>
      </c>
      <c r="R7" s="4">
        <v>1</v>
      </c>
      <c r="S7" s="4">
        <v>0</v>
      </c>
      <c r="T7" s="4">
        <v>1</v>
      </c>
      <c r="U7" s="4">
        <v>1</v>
      </c>
      <c r="V7" s="4">
        <v>0</v>
      </c>
      <c r="W7" s="4">
        <v>0</v>
      </c>
      <c r="X7" s="4">
        <v>0</v>
      </c>
      <c r="Y7" s="4">
        <v>1</v>
      </c>
      <c r="Z7" s="4">
        <v>1</v>
      </c>
      <c r="AA7" s="4">
        <v>1</v>
      </c>
      <c r="AB7" s="4">
        <v>1</v>
      </c>
      <c r="AC7" s="4">
        <v>1</v>
      </c>
      <c r="AD7" s="4">
        <v>1</v>
      </c>
      <c r="AE7" s="4">
        <v>1</v>
      </c>
      <c r="AF7" s="4">
        <v>1</v>
      </c>
      <c r="AG7" s="4">
        <v>1</v>
      </c>
      <c r="AH7" s="4">
        <v>1</v>
      </c>
      <c r="AI7" s="3">
        <f>SUM($E$7:$AH$7)</f>
        <v>23</v>
      </c>
      <c r="AJ7" s="3">
        <f>IF(AND($AI$7&gt;=19,$AI$7&lt;=26),4,IF(AND($AI$7&gt;=9,$AI$7&lt;=18),3,IF($AI$7&gt;=27, 5,2)))</f>
        <v>4</v>
      </c>
      <c r="AK7" s="4" t="s">
        <v>42</v>
      </c>
    </row>
    <row r="8" spans="1:37" x14ac:dyDescent="0.3">
      <c r="A8" s="3">
        <v>3</v>
      </c>
      <c r="B8" s="3">
        <v>5020028003</v>
      </c>
      <c r="C8" s="4">
        <v>10</v>
      </c>
      <c r="D8" s="4">
        <v>2</v>
      </c>
      <c r="E8" s="4">
        <v>1</v>
      </c>
      <c r="F8" s="4">
        <v>1</v>
      </c>
      <c r="G8" s="4">
        <v>0</v>
      </c>
      <c r="H8" s="4">
        <v>1</v>
      </c>
      <c r="I8" s="4">
        <v>1</v>
      </c>
      <c r="J8" s="4">
        <v>1</v>
      </c>
      <c r="K8" s="4">
        <v>1</v>
      </c>
      <c r="L8" s="4">
        <v>1</v>
      </c>
      <c r="M8" s="4">
        <v>1</v>
      </c>
      <c r="N8" s="4">
        <v>1</v>
      </c>
      <c r="O8" s="4">
        <v>1</v>
      </c>
      <c r="P8" s="4">
        <v>1</v>
      </c>
      <c r="Q8" s="4">
        <v>1</v>
      </c>
      <c r="R8" s="4">
        <v>0</v>
      </c>
      <c r="S8" s="4">
        <v>1</v>
      </c>
      <c r="T8" s="4">
        <v>1</v>
      </c>
      <c r="U8" s="4">
        <v>1</v>
      </c>
      <c r="V8" s="4">
        <v>1</v>
      </c>
      <c r="W8" s="4">
        <v>0</v>
      </c>
      <c r="X8" s="4">
        <v>1</v>
      </c>
      <c r="Y8" s="4">
        <v>1</v>
      </c>
      <c r="Z8" s="4">
        <v>1</v>
      </c>
      <c r="AA8" s="4">
        <v>1</v>
      </c>
      <c r="AB8" s="4">
        <v>1</v>
      </c>
      <c r="AC8" s="4">
        <v>1</v>
      </c>
      <c r="AD8" s="4">
        <v>1</v>
      </c>
      <c r="AE8" s="4">
        <v>1</v>
      </c>
      <c r="AF8" s="4">
        <v>1</v>
      </c>
      <c r="AG8" s="4">
        <v>1</v>
      </c>
      <c r="AH8" s="4">
        <v>0</v>
      </c>
      <c r="AI8" s="3">
        <f>SUM($E$8:$AH$8)</f>
        <v>26</v>
      </c>
      <c r="AJ8" s="3">
        <f>IF(AND($AI$8&gt;=19,$AI$8&lt;=26),4,IF(AND($AI$8&gt;=9,$AI$8&lt;=18),3,IF($AI$8&gt;=27, 5,2)))</f>
        <v>4</v>
      </c>
      <c r="AK8" s="4"/>
    </row>
    <row r="9" spans="1:37" x14ac:dyDescent="0.3">
      <c r="A9" s="3">
        <v>4</v>
      </c>
      <c r="B9" s="3">
        <v>5020028004</v>
      </c>
      <c r="C9" s="4">
        <v>10</v>
      </c>
      <c r="D9" s="4">
        <v>2</v>
      </c>
      <c r="E9" s="4">
        <v>1</v>
      </c>
      <c r="F9" s="4">
        <v>1</v>
      </c>
      <c r="G9" s="4">
        <v>0</v>
      </c>
      <c r="H9" s="4">
        <v>1</v>
      </c>
      <c r="I9" s="4">
        <v>1</v>
      </c>
      <c r="J9" s="4">
        <v>1</v>
      </c>
      <c r="K9" s="4">
        <v>1</v>
      </c>
      <c r="L9" s="4">
        <v>1</v>
      </c>
      <c r="M9" s="4">
        <v>1</v>
      </c>
      <c r="N9" s="4">
        <v>1</v>
      </c>
      <c r="O9" s="4">
        <v>1</v>
      </c>
      <c r="P9" s="4">
        <v>1</v>
      </c>
      <c r="Q9" s="4">
        <v>1</v>
      </c>
      <c r="R9" s="4">
        <v>0</v>
      </c>
      <c r="S9" s="4">
        <v>1</v>
      </c>
      <c r="T9" s="4">
        <v>1</v>
      </c>
      <c r="U9" s="4">
        <v>1</v>
      </c>
      <c r="V9" s="4">
        <v>1</v>
      </c>
      <c r="W9" s="4">
        <v>0</v>
      </c>
      <c r="X9" s="4">
        <v>1</v>
      </c>
      <c r="Y9" s="4">
        <v>1</v>
      </c>
      <c r="Z9" s="4">
        <v>1</v>
      </c>
      <c r="AA9" s="4">
        <v>1</v>
      </c>
      <c r="AB9" s="4">
        <v>1</v>
      </c>
      <c r="AC9" s="4">
        <v>1</v>
      </c>
      <c r="AD9" s="4">
        <v>1</v>
      </c>
      <c r="AE9" s="4">
        <v>1</v>
      </c>
      <c r="AF9" s="4">
        <v>1</v>
      </c>
      <c r="AG9" s="4">
        <v>1</v>
      </c>
      <c r="AH9" s="4">
        <v>0</v>
      </c>
      <c r="AI9" s="3">
        <f>SUM($E$9:$AH$9)</f>
        <v>26</v>
      </c>
      <c r="AJ9" s="3">
        <f>IF(AND($AI$9&gt;=19,$AI$9&lt;=26),4,IF(AND($AI$9&gt;=9,$AI$9&lt;=18),3,IF($AI$9&gt;=27, 5,2)))</f>
        <v>4</v>
      </c>
      <c r="AK9" s="4"/>
    </row>
    <row r="10" spans="1:37" x14ac:dyDescent="0.3">
      <c r="A10" s="3">
        <v>5</v>
      </c>
      <c r="B10" s="3">
        <v>5020028005</v>
      </c>
      <c r="C10" s="4">
        <v>10</v>
      </c>
      <c r="D10" s="4"/>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3">
        <f>SUM($E$10:$AH$10)</f>
        <v>0</v>
      </c>
      <c r="AJ10" s="3">
        <f>IF(AND($AI$10&gt;=19,$AI$10&lt;=26),4,IF(AND($AI$10&gt;=9,$AI$10&lt;=18),3,IF($AI$10&gt;=27, 5,2)))</f>
        <v>2</v>
      </c>
      <c r="AK10" s="4"/>
    </row>
    <row r="11" spans="1:37" x14ac:dyDescent="0.3">
      <c r="A11" s="3">
        <v>6</v>
      </c>
      <c r="B11" s="3">
        <v>5020028006</v>
      </c>
      <c r="C11" s="4">
        <v>10</v>
      </c>
      <c r="D11" s="4"/>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3">
        <f>SUM($E$11:$AH$11)</f>
        <v>0</v>
      </c>
      <c r="AJ11" s="3">
        <f>IF(AND($AI$11&gt;=19,$AI$11&lt;=26),4,IF(AND($AI$11&gt;=9,$AI$11&lt;=18),3,IF($AI$11&gt;=27, 5,2)))</f>
        <v>2</v>
      </c>
      <c r="AK11" s="4"/>
    </row>
    <row r="12" spans="1:37" x14ac:dyDescent="0.3">
      <c r="A12" s="3">
        <v>7</v>
      </c>
      <c r="B12" s="3">
        <v>5020028007</v>
      </c>
      <c r="C12" s="4">
        <v>10</v>
      </c>
      <c r="D12" s="4"/>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3">
        <f>SUM($E$12:$AH$12)</f>
        <v>0</v>
      </c>
      <c r="AJ12" s="3">
        <f>IF(AND($AI$12&gt;=19,$AI$12&lt;=26),4,IF(AND($AI$12&gt;=9,$AI$12&lt;=18),3,IF($AI$12&gt;=27, 5,2)))</f>
        <v>2</v>
      </c>
      <c r="AK12" s="4"/>
    </row>
    <row r="13" spans="1:37" x14ac:dyDescent="0.3">
      <c r="A13" s="3">
        <v>8</v>
      </c>
      <c r="B13" s="3">
        <v>5020028008</v>
      </c>
      <c r="C13" s="4">
        <v>10</v>
      </c>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3">
        <f>SUM($E$13:$AH$13)</f>
        <v>0</v>
      </c>
      <c r="AJ13" s="3">
        <f>IF(AND($AI$13&gt;=19,$AI$13&lt;=26),4,IF(AND($AI$13&gt;=9,$AI$13&lt;=18),3,IF($AI$13&gt;=27, 5,2)))</f>
        <v>2</v>
      </c>
      <c r="AK13" s="4"/>
    </row>
    <row r="14" spans="1:37" x14ac:dyDescent="0.3">
      <c r="A14" s="3">
        <v>9</v>
      </c>
      <c r="B14" s="3">
        <v>5020028009</v>
      </c>
      <c r="C14" s="4">
        <v>10</v>
      </c>
      <c r="D14" s="4"/>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3">
        <f>SUM($E$14:$AH$14)</f>
        <v>0</v>
      </c>
      <c r="AJ14" s="3">
        <f>IF(AND($AI$14&gt;=19,$AI$14&lt;=26),4,IF(AND($AI$14&gt;=9,$AI$14&lt;=18),3,IF($AI$14&gt;=27, 5,2)))</f>
        <v>2</v>
      </c>
      <c r="AK14" s="4"/>
    </row>
    <row r="15" spans="1:37" x14ac:dyDescent="0.3">
      <c r="A15" s="3">
        <v>10</v>
      </c>
      <c r="B15" s="3">
        <v>5020028010</v>
      </c>
      <c r="C15" s="4">
        <v>10</v>
      </c>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4"/>
      <c r="AI15" s="3">
        <f>SUM($E$15:$AH$15)</f>
        <v>0</v>
      </c>
      <c r="AJ15" s="3">
        <f>IF(AND($AI$15&gt;=19,$AI$15&lt;=26),4,IF(AND($AI$15&gt;=9,$AI$15&lt;=18),3,IF($AI$15&gt;=27, 5,2)))</f>
        <v>2</v>
      </c>
      <c r="AK15" s="4"/>
    </row>
    <row r="16" spans="1:37" x14ac:dyDescent="0.3">
      <c r="A16" s="3">
        <v>11</v>
      </c>
      <c r="B16" s="3">
        <v>5020028011</v>
      </c>
      <c r="C16" s="4">
        <v>10</v>
      </c>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3">
        <f>SUM($E$16:$AH$16)</f>
        <v>0</v>
      </c>
      <c r="AJ16" s="3">
        <f>IF(AND($AI$16&gt;=19,$AI$16&lt;=26),4,IF(AND($AI$16&gt;=9,$AI$16&lt;=18),3,IF($AI$16&gt;=27, 5,2)))</f>
        <v>2</v>
      </c>
      <c r="AK16" s="4"/>
    </row>
    <row r="17" spans="1:37" x14ac:dyDescent="0.3">
      <c r="A17" s="3">
        <v>12</v>
      </c>
      <c r="B17" s="3">
        <v>5020028012</v>
      </c>
      <c r="C17" s="4">
        <v>10</v>
      </c>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3">
        <f>SUM($E$17:$AH$17)</f>
        <v>0</v>
      </c>
      <c r="AJ17" s="3">
        <f>IF(AND($AI$17&gt;=19,$AI$17&lt;=26),4,IF(AND($AI$17&gt;=9,$AI$17&lt;=18),3,IF($AI$17&gt;=27, 5,2)))</f>
        <v>2</v>
      </c>
      <c r="AK17" s="4"/>
    </row>
    <row r="18" spans="1:37" x14ac:dyDescent="0.3">
      <c r="A18" s="3">
        <v>13</v>
      </c>
      <c r="B18" s="3">
        <v>5020028013</v>
      </c>
      <c r="C18" s="4">
        <v>10</v>
      </c>
      <c r="D18" s="4"/>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3">
        <f>SUM($E$18:$AH$18)</f>
        <v>0</v>
      </c>
      <c r="AJ18" s="3">
        <f>IF(AND($AI$18&gt;=19,$AI$18&lt;=26),4,IF(AND($AI$18&gt;=9,$AI$18&lt;=18),3,IF($AI$18&gt;=27, 5,2)))</f>
        <v>2</v>
      </c>
      <c r="AK18" s="4"/>
    </row>
    <row r="19" spans="1:37" x14ac:dyDescent="0.3">
      <c r="A19" s="3">
        <v>14</v>
      </c>
      <c r="B19" s="3">
        <v>5020028014</v>
      </c>
      <c r="C19" s="4">
        <v>10</v>
      </c>
      <c r="D19" s="4"/>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3">
        <f>SUM($E$19:$AH$19)</f>
        <v>0</v>
      </c>
      <c r="AJ19" s="3">
        <f>IF(AND($AI$19&gt;=19,$AI$19&lt;=26),4,IF(AND($AI$19&gt;=9,$AI$19&lt;=18),3,IF($AI$19&gt;=27, 5,2)))</f>
        <v>2</v>
      </c>
      <c r="AK19" s="4"/>
    </row>
    <row r="20" spans="1:37" x14ac:dyDescent="0.3">
      <c r="A20" s="3">
        <v>15</v>
      </c>
      <c r="B20" s="3">
        <v>5020028015</v>
      </c>
      <c r="C20" s="4">
        <v>10</v>
      </c>
      <c r="D20" s="4"/>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3">
        <f>SUM($E$20:$AH$20)</f>
        <v>0</v>
      </c>
      <c r="AJ20" s="3">
        <f>IF(AND($AI$20&gt;=19,$AI$20&lt;=26),4,IF(AND($AI$20&gt;=9,$AI$20&lt;=18),3,IF($AI$20&gt;=27, 5,2)))</f>
        <v>2</v>
      </c>
      <c r="AK20" s="4"/>
    </row>
    <row r="21" spans="1:37" x14ac:dyDescent="0.3">
      <c r="A21" s="3">
        <v>16</v>
      </c>
      <c r="B21" s="3">
        <v>5020028016</v>
      </c>
      <c r="C21" s="4">
        <v>10</v>
      </c>
      <c r="D21" s="4"/>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3">
        <f>SUM($E$21:$AH$21)</f>
        <v>0</v>
      </c>
      <c r="AJ21" s="3">
        <f>IF(AND($AI$21&gt;=19,$AI$21&lt;=26),4,IF(AND($AI$21&gt;=9,$AI$21&lt;=18),3,IF($AI$21&gt;=27, 5,2)))</f>
        <v>2</v>
      </c>
      <c r="AK21" s="4"/>
    </row>
    <row r="22" spans="1:37" x14ac:dyDescent="0.3">
      <c r="A22" s="3">
        <v>17</v>
      </c>
      <c r="B22" s="3">
        <v>5020028017</v>
      </c>
      <c r="C22" s="4">
        <v>10</v>
      </c>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3">
        <f>SUM($E$22:$AH$22)</f>
        <v>0</v>
      </c>
      <c r="AJ22" s="3">
        <f>IF(AND($AI$22&gt;=19,$AI$22&lt;=26),4,IF(AND($AI$22&gt;=9,$AI$22&lt;=18),3,IF($AI$22&gt;=27, 5,2)))</f>
        <v>2</v>
      </c>
      <c r="AK22" s="4"/>
    </row>
    <row r="23" spans="1:37" x14ac:dyDescent="0.3">
      <c r="A23" s="3">
        <v>18</v>
      </c>
      <c r="B23" s="3">
        <v>5020028018</v>
      </c>
      <c r="C23" s="4">
        <v>10</v>
      </c>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3">
        <f>SUM($E$23:$AH$23)</f>
        <v>0</v>
      </c>
      <c r="AJ23" s="3">
        <f>IF(AND($AI$23&gt;=19,$AI$23&lt;=26),4,IF(AND($AI$23&gt;=9,$AI$23&lt;=18),3,IF($AI$23&gt;=27, 5,2)))</f>
        <v>2</v>
      </c>
      <c r="AK23" s="4"/>
    </row>
    <row r="24" spans="1:37" x14ac:dyDescent="0.3">
      <c r="A24" s="3">
        <v>19</v>
      </c>
      <c r="B24" s="3">
        <v>5020028019</v>
      </c>
      <c r="C24" s="4">
        <v>10</v>
      </c>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3">
        <f>SUM($E$24:$AH$24)</f>
        <v>0</v>
      </c>
      <c r="AJ24" s="3">
        <f>IF(AND($AI$24&gt;=19,$AI$24&lt;=26),4,IF(AND($AI$24&gt;=9,$AI$24&lt;=18),3,IF($AI$24&gt;=27, 5,2)))</f>
        <v>2</v>
      </c>
      <c r="AK24" s="4"/>
    </row>
    <row r="25" spans="1:37" x14ac:dyDescent="0.3">
      <c r="A25" s="3">
        <v>20</v>
      </c>
      <c r="B25" s="3">
        <v>5020028020</v>
      </c>
      <c r="C25" s="4">
        <v>10</v>
      </c>
      <c r="D25" s="4"/>
      <c r="E25" s="4"/>
      <c r="F25" s="4"/>
      <c r="G25" s="4"/>
      <c r="H25" s="4"/>
      <c r="I25" s="4"/>
      <c r="J25" s="4"/>
      <c r="K25" s="4"/>
      <c r="L25" s="4"/>
      <c r="M25" s="4"/>
      <c r="N25" s="4"/>
      <c r="O25" s="4"/>
      <c r="P25" s="4"/>
      <c r="Q25" s="4"/>
      <c r="R25" s="4"/>
      <c r="S25" s="4"/>
      <c r="T25" s="4"/>
      <c r="U25" s="4"/>
      <c r="V25" s="4"/>
      <c r="W25" s="4"/>
      <c r="X25" s="4"/>
      <c r="Y25" s="4"/>
      <c r="Z25" s="4"/>
      <c r="AA25" s="4"/>
      <c r="AB25" s="4"/>
      <c r="AC25" s="4"/>
      <c r="AD25" s="4"/>
      <c r="AE25" s="4"/>
      <c r="AF25" s="4"/>
      <c r="AG25" s="4"/>
      <c r="AH25" s="4"/>
      <c r="AI25" s="3">
        <f>SUM($E$25:$AH$25)</f>
        <v>0</v>
      </c>
      <c r="AJ25" s="3">
        <f>IF(AND($AI$25&gt;=19,$AI$25&lt;=26),4,IF(AND($AI$25&gt;=9,$AI$25&lt;=18),3,IF($AI$25&gt;=27, 5,2)))</f>
        <v>2</v>
      </c>
      <c r="AK25" s="4"/>
    </row>
    <row r="26" spans="1:37" x14ac:dyDescent="0.3">
      <c r="A26" s="3">
        <v>21</v>
      </c>
      <c r="B26" s="3">
        <v>5020028021</v>
      </c>
      <c r="C26" s="4">
        <v>10</v>
      </c>
      <c r="D26" s="4"/>
      <c r="E26" s="4"/>
      <c r="F26" s="4"/>
      <c r="G26" s="4"/>
      <c r="H26" s="4"/>
      <c r="I26" s="4"/>
      <c r="J26" s="4"/>
      <c r="K26" s="4"/>
      <c r="L26" s="4"/>
      <c r="M26" s="4"/>
      <c r="N26" s="4"/>
      <c r="O26" s="4"/>
      <c r="P26" s="4"/>
      <c r="Q26" s="4"/>
      <c r="R26" s="4"/>
      <c r="S26" s="4"/>
      <c r="T26" s="4"/>
      <c r="U26" s="4"/>
      <c r="V26" s="4"/>
      <c r="W26" s="4"/>
      <c r="X26" s="4"/>
      <c r="Y26" s="4"/>
      <c r="Z26" s="4"/>
      <c r="AA26" s="4"/>
      <c r="AB26" s="4"/>
      <c r="AC26" s="4"/>
      <c r="AD26" s="4"/>
      <c r="AE26" s="4"/>
      <c r="AF26" s="4"/>
      <c r="AG26" s="4"/>
      <c r="AH26" s="4"/>
      <c r="AI26" s="3">
        <f>SUM($E$26:$AH$26)</f>
        <v>0</v>
      </c>
      <c r="AJ26" s="3">
        <f>IF(AND($AI$26&gt;=19,$AI$26&lt;=26),4,IF(AND($AI$26&gt;=9,$AI$26&lt;=18),3,IF($AI$26&gt;=27, 5,2)))</f>
        <v>2</v>
      </c>
      <c r="AK26" s="4"/>
    </row>
    <row r="27" spans="1:37" x14ac:dyDescent="0.3">
      <c r="A27" s="3">
        <v>22</v>
      </c>
      <c r="B27" s="3">
        <v>5020028022</v>
      </c>
      <c r="C27" s="4">
        <v>10</v>
      </c>
      <c r="D27" s="4"/>
      <c r="E27" s="4"/>
      <c r="F27" s="4"/>
      <c r="G27" s="4"/>
      <c r="H27" s="4"/>
      <c r="I27" s="4"/>
      <c r="J27" s="4"/>
      <c r="K27" s="4"/>
      <c r="L27" s="4"/>
      <c r="M27" s="4"/>
      <c r="N27" s="4"/>
      <c r="O27" s="4"/>
      <c r="P27" s="4"/>
      <c r="Q27" s="4"/>
      <c r="R27" s="4"/>
      <c r="S27" s="4"/>
      <c r="T27" s="4"/>
      <c r="U27" s="4"/>
      <c r="V27" s="4"/>
      <c r="W27" s="4"/>
      <c r="X27" s="4"/>
      <c r="Y27" s="4"/>
      <c r="Z27" s="4"/>
      <c r="AA27" s="4"/>
      <c r="AB27" s="4"/>
      <c r="AC27" s="4"/>
      <c r="AD27" s="4"/>
      <c r="AE27" s="4"/>
      <c r="AF27" s="4"/>
      <c r="AG27" s="4"/>
      <c r="AH27" s="4"/>
      <c r="AI27" s="3">
        <f>SUM($E$27:$AH$27)</f>
        <v>0</v>
      </c>
      <c r="AJ27" s="3">
        <f>IF(AND($AI$27&gt;=19,$AI$27&lt;=26),4,IF(AND($AI$27&gt;=9,$AI$27&lt;=18),3,IF($AI$27&gt;=27, 5,2)))</f>
        <v>2</v>
      </c>
      <c r="AK27" s="4"/>
    </row>
    <row r="28" spans="1:37" x14ac:dyDescent="0.3">
      <c r="A28" s="3">
        <v>23</v>
      </c>
      <c r="B28" s="3">
        <v>5020028023</v>
      </c>
      <c r="C28" s="4">
        <v>10</v>
      </c>
      <c r="D28" s="4"/>
      <c r="E28" s="4"/>
      <c r="F28" s="4"/>
      <c r="G28" s="4"/>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3">
        <f>SUM($E$28:$AH$28)</f>
        <v>0</v>
      </c>
      <c r="AJ28" s="3">
        <f>IF(AND($AI$28&gt;=19,$AI$28&lt;=26),4,IF(AND($AI$28&gt;=9,$AI$28&lt;=18),3,IF($AI$28&gt;=27, 5,2)))</f>
        <v>2</v>
      </c>
      <c r="AK28" s="4"/>
    </row>
    <row r="29" spans="1:37" x14ac:dyDescent="0.3">
      <c r="A29" s="3">
        <v>24</v>
      </c>
      <c r="B29" s="3">
        <v>5020028024</v>
      </c>
      <c r="C29" s="4">
        <v>10</v>
      </c>
      <c r="D29" s="4"/>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3">
        <f>SUM($E$29:$AH$29)</f>
        <v>0</v>
      </c>
      <c r="AJ29" s="3">
        <f>IF(AND($AI$29&gt;=19,$AI$29&lt;=26),4,IF(AND($AI$29&gt;=9,$AI$29&lt;=18),3,IF($AI$29&gt;=27, 5,2)))</f>
        <v>2</v>
      </c>
      <c r="AK29" s="4"/>
    </row>
    <row r="30" spans="1:37" x14ac:dyDescent="0.3">
      <c r="A30" s="3">
        <v>25</v>
      </c>
      <c r="B30" s="3">
        <v>5020028025</v>
      </c>
      <c r="C30" s="4">
        <v>10</v>
      </c>
      <c r="D30" s="4"/>
      <c r="E30" s="4"/>
      <c r="F30" s="4"/>
      <c r="G30" s="4"/>
      <c r="H30" s="4"/>
      <c r="I30" s="4"/>
      <c r="J30" s="4"/>
      <c r="K30" s="4"/>
      <c r="L30" s="4"/>
      <c r="M30" s="4"/>
      <c r="N30" s="4"/>
      <c r="O30" s="4"/>
      <c r="P30" s="4"/>
      <c r="Q30" s="4"/>
      <c r="R30" s="4"/>
      <c r="S30" s="4"/>
      <c r="T30" s="4"/>
      <c r="U30" s="4"/>
      <c r="V30" s="4"/>
      <c r="W30" s="4"/>
      <c r="X30" s="4"/>
      <c r="Y30" s="4"/>
      <c r="Z30" s="4"/>
      <c r="AA30" s="4"/>
      <c r="AB30" s="4"/>
      <c r="AC30" s="4"/>
      <c r="AD30" s="4"/>
      <c r="AE30" s="4"/>
      <c r="AF30" s="4"/>
      <c r="AG30" s="4"/>
      <c r="AH30" s="4"/>
      <c r="AI30" s="3">
        <f>SUM($E$30:$AH$30)</f>
        <v>0</v>
      </c>
      <c r="AJ30" s="3">
        <f>IF(AND($AI$30&gt;=19,$AI$30&lt;=26),4,IF(AND($AI$30&gt;=9,$AI$30&lt;=18),3,IF($AI$30&gt;=27, 5,2)))</f>
        <v>2</v>
      </c>
      <c r="AK30" s="4"/>
    </row>
    <row r="31" spans="1:37" x14ac:dyDescent="0.3">
      <c r="A31" s="3">
        <v>26</v>
      </c>
      <c r="B31" s="3">
        <v>5020028026</v>
      </c>
      <c r="C31" s="4">
        <v>10</v>
      </c>
      <c r="D31" s="4"/>
      <c r="E31" s="4"/>
      <c r="F31" s="4"/>
      <c r="G31" s="4"/>
      <c r="H31" s="4"/>
      <c r="I31" s="4"/>
      <c r="J31" s="4"/>
      <c r="K31" s="4"/>
      <c r="L31" s="4"/>
      <c r="M31" s="4"/>
      <c r="N31" s="4"/>
      <c r="O31" s="4"/>
      <c r="P31" s="4"/>
      <c r="Q31" s="4"/>
      <c r="R31" s="4"/>
      <c r="S31" s="4"/>
      <c r="T31" s="4"/>
      <c r="U31" s="4"/>
      <c r="V31" s="4"/>
      <c r="W31" s="4"/>
      <c r="X31" s="4"/>
      <c r="Y31" s="4"/>
      <c r="Z31" s="4"/>
      <c r="AA31" s="4"/>
      <c r="AB31" s="4"/>
      <c r="AC31" s="4"/>
      <c r="AD31" s="4"/>
      <c r="AE31" s="4"/>
      <c r="AF31" s="4"/>
      <c r="AG31" s="4"/>
      <c r="AH31" s="4"/>
      <c r="AI31" s="3">
        <f>SUM($E$31:$AH$31)</f>
        <v>0</v>
      </c>
      <c r="AJ31" s="3">
        <f>IF(AND($AI$31&gt;=19,$AI$31&lt;=26),4,IF(AND($AI$31&gt;=9,$AI$31&lt;=18),3,IF($AI$31&gt;=27, 5,2)))</f>
        <v>2</v>
      </c>
      <c r="AK31" s="4"/>
    </row>
    <row r="32" spans="1:37" x14ac:dyDescent="0.3">
      <c r="A32" s="3">
        <v>27</v>
      </c>
      <c r="B32" s="3">
        <v>5020028027</v>
      </c>
      <c r="C32" s="4">
        <v>10</v>
      </c>
      <c r="D32" s="4"/>
      <c r="E32" s="4"/>
      <c r="F32" s="4"/>
      <c r="G32" s="4"/>
      <c r="H32" s="4"/>
      <c r="I32" s="4"/>
      <c r="J32" s="4"/>
      <c r="K32" s="4"/>
      <c r="L32" s="4"/>
      <c r="M32" s="4"/>
      <c r="N32" s="4"/>
      <c r="O32" s="4"/>
      <c r="P32" s="4"/>
      <c r="Q32" s="4"/>
      <c r="R32" s="4"/>
      <c r="S32" s="4"/>
      <c r="T32" s="4"/>
      <c r="U32" s="4"/>
      <c r="V32" s="4"/>
      <c r="W32" s="4"/>
      <c r="X32" s="4"/>
      <c r="Y32" s="4"/>
      <c r="Z32" s="4"/>
      <c r="AA32" s="4"/>
      <c r="AB32" s="4"/>
      <c r="AC32" s="4"/>
      <c r="AD32" s="4"/>
      <c r="AE32" s="4"/>
      <c r="AF32" s="4"/>
      <c r="AG32" s="4"/>
      <c r="AH32" s="4"/>
      <c r="AI32" s="3">
        <f>SUM($E$32:$AH$32)</f>
        <v>0</v>
      </c>
      <c r="AJ32" s="3">
        <f>IF(AND($AI$32&gt;=19,$AI$32&lt;=26),4,IF(AND($AI$32&gt;=9,$AI$32&lt;=18),3,IF($AI$32&gt;=27, 5,2)))</f>
        <v>2</v>
      </c>
      <c r="AK32" s="4"/>
    </row>
    <row r="33" spans="1:37" x14ac:dyDescent="0.3">
      <c r="A33" s="3">
        <v>28</v>
      </c>
      <c r="B33" s="3">
        <v>5020028028</v>
      </c>
      <c r="C33" s="4">
        <v>10</v>
      </c>
      <c r="D33" s="4"/>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3">
        <f>SUM($E$33:$AH$33)</f>
        <v>0</v>
      </c>
      <c r="AJ33" s="3">
        <f>IF(AND($AI$33&gt;=19,$AI$33&lt;=26),4,IF(AND($AI$33&gt;=9,$AI$33&lt;=18),3,IF($AI$33&gt;=27, 5,2)))</f>
        <v>2</v>
      </c>
      <c r="AK33" s="4"/>
    </row>
    <row r="34" spans="1:37" x14ac:dyDescent="0.3">
      <c r="A34" s="3">
        <v>29</v>
      </c>
      <c r="B34" s="3">
        <v>5020028029</v>
      </c>
      <c r="C34" s="4">
        <v>10</v>
      </c>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3">
        <f>SUM($E$34:$AH$34)</f>
        <v>0</v>
      </c>
      <c r="AJ34" s="3">
        <f>IF(AND($AI$34&gt;=19,$AI$34&lt;=26),4,IF(AND($AI$34&gt;=9,$AI$34&lt;=18),3,IF($AI$34&gt;=27, 5,2)))</f>
        <v>2</v>
      </c>
      <c r="AK34" s="4"/>
    </row>
    <row r="35" spans="1:37" x14ac:dyDescent="0.3">
      <c r="A35" s="3">
        <v>30</v>
      </c>
      <c r="B35" s="3">
        <v>5020028030</v>
      </c>
      <c r="C35" s="4">
        <v>10</v>
      </c>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3">
        <f>SUM($E$35:$AH$35)</f>
        <v>0</v>
      </c>
      <c r="AJ35" s="3">
        <f>IF(AND($AI$35&gt;=19,$AI$35&lt;=26),4,IF(AND($AI$35&gt;=9,$AI$35&lt;=18),3,IF($AI$35&gt;=27, 5,2)))</f>
        <v>2</v>
      </c>
      <c r="AK35" s="4"/>
    </row>
  </sheetData>
  <sheetProtection algorithmName="SHA-512" hashValue="O4GMUVT535k953hf+nAXCIbYMVWX3AFLf3Pq/JC3Qq0MEVyrr6xscH1uXDfs6S98uakfpxf3ws4GXqn/6pOWAw==" saltValue="dGsdPgK0KRi4oc5E0Wannw==" spinCount="100000" sheet="1" objects="1" scenarios="1"/>
  <mergeCells count="9">
    <mergeCell ref="AJ4:AJ5"/>
    <mergeCell ref="A1:AJ1"/>
    <mergeCell ref="AK4:AK5"/>
    <mergeCell ref="A4:A5"/>
    <mergeCell ref="B4:B5"/>
    <mergeCell ref="C4:C5"/>
    <mergeCell ref="D4:D5"/>
    <mergeCell ref="E4:AH4"/>
    <mergeCell ref="AI4:AI5"/>
  </mergeCells>
  <dataValidations count="3">
    <dataValidation type="list" allowBlank="1" showInputMessage="1" showErrorMessage="1" sqref="AK6 AK7 AK8 AK9 AK10 AK11 AK12 AK13 AK14 AK15 AK16 AK17 AK18 AK19 AK20 AK21 AK22 AK23 AK24 AK25 AK26 AK27 AK28 AK29 AK30 AK31 AK32 AK33 AK34 AK35" xr:uid="{DE7719B5-CF9A-42FC-BD12-54B6F18DEBD3}">
      <formula1>"Аварский язык,Даргинcкий язык,Кумыкский язык,Лезгинский язык,Табасаранский язык,Лакский язык"</formula1>
    </dataValidation>
    <dataValidation type="whole" allowBlank="1" showInputMessage="1" showErrorMessage="1" sqref="D6:D35" xr:uid="{009EB272-AA17-44B2-96D0-BA57DC7E20EB}">
      <formula1>1</formula1>
      <formula2>2</formula2>
    </dataValidation>
    <dataValidation type="whole" allowBlank="1" showInputMessage="1" showErrorMessage="1" sqref="E6:AH35" xr:uid="{4DCEB40E-16C7-4E6F-8094-5E274EE35B1B}">
      <formula1>0</formula1>
      <formula2>1</formula2>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5020028_Родной язык</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dc:creator>
  <cp:lastModifiedBy>romageba@mail.ru</cp:lastModifiedBy>
  <dcterms:created xsi:type="dcterms:W3CDTF">2025-11-06T12:57:17Z</dcterms:created>
  <dcterms:modified xsi:type="dcterms:W3CDTF">2025-11-12T13:44:57Z</dcterms:modified>
</cp:coreProperties>
</file>